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ПЛАНОВО-ФИНАНСОВОЕ УПРАВЛЕНИЕ\Финансовый отдел\327 УКАЗ Президента\Редакция от 31.08.2026\"/>
    </mc:Choice>
  </mc:AlternateContent>
  <bookViews>
    <workbookView xWindow="360" yWindow="15" windowWidth="20955" windowHeight="9720"/>
  </bookViews>
  <sheets>
    <sheet name="Результат" sheetId="1" r:id="rId1"/>
  </sheets>
  <definedNames>
    <definedName name="_xlnm.Print_Area" localSheetId="0">Результат!$A$1:$U$16</definedName>
  </definedNames>
  <calcPr calcId="152511"/>
</workbook>
</file>

<file path=xl/calcChain.xml><?xml version="1.0" encoding="utf-8"?>
<calcChain xmlns="http://schemas.openxmlformats.org/spreadsheetml/2006/main">
  <c r="U9" i="1" l="1"/>
  <c r="U10" i="1"/>
  <c r="U11" i="1"/>
  <c r="U12" i="1"/>
  <c r="U13" i="1"/>
  <c r="U14" i="1"/>
  <c r="U8" i="1"/>
  <c r="T9" i="1"/>
  <c r="T10" i="1"/>
  <c r="T11" i="1"/>
  <c r="T12" i="1"/>
  <c r="T13" i="1"/>
  <c r="T14" i="1"/>
  <c r="T8" i="1"/>
  <c r="S9" i="1"/>
  <c r="S10" i="1"/>
  <c r="S11" i="1"/>
  <c r="S12" i="1"/>
  <c r="S13" i="1"/>
  <c r="S14" i="1"/>
  <c r="S8" i="1"/>
  <c r="U15" i="1" l="1"/>
  <c r="T15" i="1"/>
  <c r="S15" i="1"/>
  <c r="Q15" i="1"/>
  <c r="O15" i="1"/>
  <c r="M15" i="1"/>
  <c r="J15" i="1"/>
  <c r="G15" i="1"/>
  <c r="F15" i="1"/>
</calcChain>
</file>

<file path=xl/sharedStrings.xml><?xml version="1.0" encoding="utf-8"?>
<sst xmlns="http://schemas.openxmlformats.org/spreadsheetml/2006/main" count="56" uniqueCount="39">
  <si>
    <t>Приложение № 3 
к финансово-экономическому обоснованию</t>
  </si>
  <si>
    <t>Информация о бюджетных ассигнованиях и лимитах бюджетных обязательств по расходным обязательствам,
предусмотренным министерству труда и социального развития Новосибирской области</t>
  </si>
  <si>
    <t>руб.</t>
  </si>
  <si>
    <t>Расходное обязательство</t>
  </si>
  <si>
    <t>Утверждено Законом НСО от 25.12.2025 № 37-ОЗ</t>
  </si>
  <si>
    <t>Объем недоведенных ЛБО</t>
  </si>
  <si>
    <t>Наименование</t>
  </si>
  <si>
    <t>Код главы</t>
  </si>
  <si>
    <t>РзПр</t>
  </si>
  <si>
    <t>ЦСР</t>
  </si>
  <si>
    <t>ВР</t>
  </si>
  <si>
    <t>2026 год</t>
  </si>
  <si>
    <t>2027 год</t>
  </si>
  <si>
    <t>2028 год</t>
  </si>
  <si>
    <t>Обеспечение отдыха и (или) оздоровления детей школьного возраста, проживающих на территории Новосибирской области, детей, находящихся в трудной жизненной ситуации, детей-сирот и детей, оставшиеся без попечения родителей, а также лиц из числа детей-сирот и детей, оставшихся без попечения родителей, а также отдыха и оздоровления на территории Новосибирской области детей в возрасте от 7 до 17 лет (включительно) из Луганской Народной Республики, Донецкой Народной Республики, в том числе обеспечение проезда детей и совершеннолетних граждан-сопровождающих организованные группы детей в организации отдыха детей и их оздоровления, расположенные на территории Новосибирской области, и обратно</t>
  </si>
  <si>
    <t>023</t>
  </si>
  <si>
    <t>0709</t>
  </si>
  <si>
    <t>2830204029</t>
  </si>
  <si>
    <t>323</t>
  </si>
  <si>
    <t>622</t>
  </si>
  <si>
    <t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</si>
  <si>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2830270359</t>
  </si>
  <si>
    <t>521</t>
  </si>
  <si>
    <t>Создание системы долговременного ухода за гражданами пожилого возраста и инвалидами</t>
  </si>
  <si>
    <t>1002</t>
  </si>
  <si>
    <t>281Я451630</t>
  </si>
  <si>
    <t>540</t>
  </si>
  <si>
    <t>Финансовое обеспечение деятельности (оказания услуг) государственных учреждений</t>
  </si>
  <si>
    <t>2830100590</t>
  </si>
  <si>
    <t>621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</si>
  <si>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</si>
  <si>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2830170180</t>
  </si>
  <si>
    <t>530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</si>
  <si>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</si>
  <si>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1003</t>
  </si>
  <si>
    <t>2830404880</t>
  </si>
  <si>
    <t>321</t>
  </si>
  <si>
    <t>Итого:</t>
  </si>
  <si>
    <t>Доведенные ЛБО по состоянию на 28.08.2026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</si>
</sst>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7" x14ac:knownFonts="1">
    <font>
      <sz val="11"/>
      <color theme="1"/>
      <name val="Calibri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wrapText="1"/>
    </xf>
    <xf numFmtId="0" fontId="1" fillId="0" borderId="0" xfId="0" applyFont="1"/>
    <xf numFmtId="0" fontId="5" fillId="0" borderId="1" xfId="0" applyFont="1" applyBorder="1" applyAlignment="1" applyProtection="1">
      <alignment horizontal="center" vertical="center" wrapText="1"/>
    </xf>
    <xf numFmtId="0" fontId="1" fillId="2" borderId="0" xfId="0" applyFont="1" applyFill="1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164" fontId="1" fillId="2" borderId="0" xfId="0" applyNumberFormat="1" applyFont="1" applyFill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/>
    </xf>
    <xf numFmtId="0" fontId="6" fillId="0" borderId="0" xfId="0" applyFont="1" applyProtection="1"/>
    <xf numFmtId="0" fontId="0" fillId="0" borderId="0" xfId="0" applyAlignment="1">
      <alignment vertical="top"/>
    </xf>
    <xf numFmtId="164" fontId="1" fillId="2" borderId="1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Border="1" applyAlignment="1" applyProtection="1">
      <alignment horizontal="right" vertical="center"/>
    </xf>
    <xf numFmtId="0" fontId="6" fillId="0" borderId="0" xfId="0" applyFont="1" applyProtection="1"/>
    <xf numFmtId="164" fontId="5" fillId="0" borderId="1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1"/>
  <sheetViews>
    <sheetView tabSelected="1" zoomScale="60" workbookViewId="0">
      <selection activeCell="AC18" sqref="AC18:AC19"/>
    </sheetView>
  </sheetViews>
  <sheetFormatPr defaultColWidth="8.7109375" defaultRowHeight="15" x14ac:dyDescent="0.25"/>
  <cols>
    <col min="1" max="1" width="70.85546875" customWidth="1"/>
    <col min="2" max="2" width="8.140625" customWidth="1"/>
    <col min="3" max="3" width="7.28515625" customWidth="1"/>
    <col min="4" max="4" width="14.42578125" customWidth="1"/>
    <col min="5" max="5" width="6.140625" customWidth="1"/>
    <col min="6" max="6" width="19" customWidth="1"/>
    <col min="7" max="7" width="2" customWidth="1"/>
    <col min="8" max="8" width="9.140625" customWidth="1"/>
    <col min="9" max="9" width="9.5703125" customWidth="1"/>
    <col min="10" max="10" width="4.42578125" customWidth="1"/>
    <col min="11" max="11" width="7.5703125" customWidth="1"/>
    <col min="12" max="12" width="8.140625" customWidth="1"/>
    <col min="13" max="13" width="10.28515625" customWidth="1"/>
    <col min="14" max="14" width="10.7109375" customWidth="1"/>
    <col min="15" max="15" width="8" customWidth="1"/>
    <col min="16" max="16" width="12.5703125" customWidth="1"/>
    <col min="17" max="17" width="9.5703125" customWidth="1"/>
    <col min="18" max="18" width="11" customWidth="1"/>
    <col min="19" max="19" width="18" customWidth="1"/>
    <col min="20" max="20" width="17.42578125" customWidth="1"/>
    <col min="21" max="21" width="18.42578125" customWidth="1"/>
    <col min="23" max="23" width="16" customWidth="1"/>
  </cols>
  <sheetData>
    <row r="1" spans="1:23" ht="37.5" customHeight="1" x14ac:dyDescent="0.25">
      <c r="S1" s="27" t="s">
        <v>0</v>
      </c>
      <c r="T1" s="27"/>
      <c r="U1" s="27"/>
    </row>
    <row r="3" spans="1:23" ht="40.5" customHeight="1" x14ac:dyDescent="0.25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3" ht="15" customHeight="1" x14ac:dyDescent="0.25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3" ht="18.75" customHeight="1" x14ac:dyDescent="0.25">
      <c r="B5" s="1"/>
      <c r="C5" s="1"/>
      <c r="D5" s="1"/>
      <c r="E5" s="1"/>
      <c r="F5" s="1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1"/>
      <c r="T5" s="1"/>
      <c r="U5" s="2" t="s">
        <v>2</v>
      </c>
    </row>
    <row r="6" spans="1:23" s="3" customFormat="1" ht="24.75" customHeight="1" x14ac:dyDescent="0.25">
      <c r="A6" s="25" t="s">
        <v>3</v>
      </c>
      <c r="B6" s="25"/>
      <c r="C6" s="25"/>
      <c r="D6" s="25"/>
      <c r="E6" s="25"/>
      <c r="F6" s="25" t="s">
        <v>4</v>
      </c>
      <c r="G6" s="25"/>
      <c r="H6" s="25"/>
      <c r="I6" s="25"/>
      <c r="J6" s="25"/>
      <c r="K6" s="25"/>
      <c r="L6" s="25"/>
      <c r="M6" s="26" t="s">
        <v>38</v>
      </c>
      <c r="N6" s="26"/>
      <c r="O6" s="26"/>
      <c r="P6" s="26"/>
      <c r="Q6" s="26"/>
      <c r="R6" s="26"/>
      <c r="S6" s="25" t="s">
        <v>5</v>
      </c>
      <c r="T6" s="25"/>
      <c r="U6" s="25"/>
    </row>
    <row r="7" spans="1:23" s="3" customFormat="1" ht="34.5" customHeight="1" x14ac:dyDescent="0.25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25" t="s">
        <v>12</v>
      </c>
      <c r="H7" s="25"/>
      <c r="I7" s="25"/>
      <c r="J7" s="25" t="s">
        <v>13</v>
      </c>
      <c r="K7" s="25"/>
      <c r="L7" s="25"/>
      <c r="M7" s="25" t="s">
        <v>11</v>
      </c>
      <c r="N7" s="25"/>
      <c r="O7" s="25" t="s">
        <v>12</v>
      </c>
      <c r="P7" s="25"/>
      <c r="Q7" s="25" t="s">
        <v>13</v>
      </c>
      <c r="R7" s="25"/>
      <c r="S7" s="4" t="s">
        <v>11</v>
      </c>
      <c r="T7" s="4" t="s">
        <v>12</v>
      </c>
      <c r="U7" s="4" t="s">
        <v>13</v>
      </c>
    </row>
    <row r="8" spans="1:23" s="5" customFormat="1" ht="92.25" customHeight="1" x14ac:dyDescent="0.25">
      <c r="A8" s="24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>
        <v>472789800</v>
      </c>
      <c r="G8" s="23">
        <v>472789800</v>
      </c>
      <c r="H8" s="23"/>
      <c r="I8" s="23"/>
      <c r="J8" s="23">
        <v>472789800</v>
      </c>
      <c r="K8" s="23"/>
      <c r="L8" s="23"/>
      <c r="M8" s="23">
        <v>454999487.91000003</v>
      </c>
      <c r="N8" s="23"/>
      <c r="O8" s="23">
        <v>472789800</v>
      </c>
      <c r="P8" s="23"/>
      <c r="Q8" s="23">
        <v>472789800</v>
      </c>
      <c r="R8" s="23"/>
      <c r="S8" s="8">
        <f>F8-M8</f>
        <v>17790312.089999974</v>
      </c>
      <c r="T8" s="8">
        <f>G8-O8</f>
        <v>0</v>
      </c>
      <c r="U8" s="8">
        <f>J8-Q8</f>
        <v>0</v>
      </c>
      <c r="W8" s="9"/>
    </row>
    <row r="9" spans="1:23" s="5" customFormat="1" ht="112.5" customHeight="1" x14ac:dyDescent="0.25">
      <c r="A9" s="24"/>
      <c r="B9" s="7" t="s">
        <v>15</v>
      </c>
      <c r="C9" s="7" t="s">
        <v>16</v>
      </c>
      <c r="D9" s="7" t="s">
        <v>17</v>
      </c>
      <c r="E9" s="7" t="s">
        <v>19</v>
      </c>
      <c r="F9" s="8">
        <v>39268500</v>
      </c>
      <c r="G9" s="23">
        <v>39268500</v>
      </c>
      <c r="H9" s="23"/>
      <c r="I9" s="23"/>
      <c r="J9" s="23">
        <v>39268500</v>
      </c>
      <c r="K9" s="23"/>
      <c r="L9" s="23"/>
      <c r="M9" s="23">
        <v>37736677.710000001</v>
      </c>
      <c r="N9" s="23"/>
      <c r="O9" s="23">
        <v>34307457.719999999</v>
      </c>
      <c r="P9" s="23"/>
      <c r="Q9" s="23">
        <v>34056311.090000004</v>
      </c>
      <c r="R9" s="23"/>
      <c r="S9" s="16">
        <f t="shared" ref="S9:S14" si="0">F9-M9</f>
        <v>1531822.2899999991</v>
      </c>
      <c r="T9" s="16">
        <f t="shared" ref="T9:T14" si="1">G9-O9</f>
        <v>4961042.2800000012</v>
      </c>
      <c r="U9" s="16">
        <f t="shared" ref="U9:U14" si="2">J9-Q9</f>
        <v>5212188.9099999964</v>
      </c>
      <c r="W9" s="9"/>
    </row>
    <row r="10" spans="1:23" s="5" customFormat="1" ht="87" customHeight="1" x14ac:dyDescent="0.25">
      <c r="A10" s="6" t="s">
        <v>20</v>
      </c>
      <c r="B10" s="7" t="s">
        <v>15</v>
      </c>
      <c r="C10" s="7" t="s">
        <v>16</v>
      </c>
      <c r="D10" s="7" t="s">
        <v>21</v>
      </c>
      <c r="E10" s="7" t="s">
        <v>22</v>
      </c>
      <c r="F10" s="8">
        <v>292137500</v>
      </c>
      <c r="G10" s="23">
        <v>292137500</v>
      </c>
      <c r="H10" s="23"/>
      <c r="I10" s="23"/>
      <c r="J10" s="23">
        <v>292137500</v>
      </c>
      <c r="K10" s="23"/>
      <c r="L10" s="23"/>
      <c r="M10" s="23">
        <v>280180569.47000003</v>
      </c>
      <c r="N10" s="23"/>
      <c r="O10" s="23">
        <v>255229889.81999999</v>
      </c>
      <c r="P10" s="23"/>
      <c r="Q10" s="23">
        <v>253361487.71000001</v>
      </c>
      <c r="R10" s="23"/>
      <c r="S10" s="16">
        <f t="shared" si="0"/>
        <v>11956930.529999971</v>
      </c>
      <c r="T10" s="16">
        <f t="shared" si="1"/>
        <v>36907610.180000007</v>
      </c>
      <c r="U10" s="16">
        <f t="shared" si="2"/>
        <v>38776012.289999992</v>
      </c>
      <c r="W10" s="9"/>
    </row>
    <row r="11" spans="1:23" s="3" customFormat="1" ht="39.75" customHeight="1" x14ac:dyDescent="0.25">
      <c r="A11" s="10" t="s">
        <v>23</v>
      </c>
      <c r="B11" s="11" t="s">
        <v>15</v>
      </c>
      <c r="C11" s="11" t="s">
        <v>24</v>
      </c>
      <c r="D11" s="11" t="s">
        <v>25</v>
      </c>
      <c r="E11" s="11" t="s">
        <v>26</v>
      </c>
      <c r="F11" s="12">
        <v>417793300</v>
      </c>
      <c r="G11" s="21">
        <v>443607600</v>
      </c>
      <c r="H11" s="21"/>
      <c r="I11" s="21"/>
      <c r="J11" s="21">
        <v>804475800</v>
      </c>
      <c r="K11" s="21"/>
      <c r="L11" s="21"/>
      <c r="M11" s="21">
        <v>417793300</v>
      </c>
      <c r="N11" s="21"/>
      <c r="O11" s="21">
        <v>443607600</v>
      </c>
      <c r="P11" s="21"/>
      <c r="Q11" s="21">
        <v>804475800</v>
      </c>
      <c r="R11" s="21"/>
      <c r="S11" s="16">
        <f t="shared" si="0"/>
        <v>0</v>
      </c>
      <c r="T11" s="16">
        <f t="shared" si="1"/>
        <v>0</v>
      </c>
      <c r="U11" s="16">
        <f t="shared" si="2"/>
        <v>0</v>
      </c>
    </row>
    <row r="12" spans="1:23" s="3" customFormat="1" ht="41.25" customHeight="1" x14ac:dyDescent="0.25">
      <c r="A12" s="10" t="s">
        <v>27</v>
      </c>
      <c r="B12" s="11" t="s">
        <v>15</v>
      </c>
      <c r="C12" s="11" t="s">
        <v>24</v>
      </c>
      <c r="D12" s="11" t="s">
        <v>28</v>
      </c>
      <c r="E12" s="11" t="s">
        <v>29</v>
      </c>
      <c r="F12" s="12">
        <v>3680579838.4000001</v>
      </c>
      <c r="G12" s="21">
        <v>4042040300</v>
      </c>
      <c r="H12" s="21"/>
      <c r="I12" s="21"/>
      <c r="J12" s="21">
        <v>4260735100</v>
      </c>
      <c r="K12" s="21"/>
      <c r="L12" s="21"/>
      <c r="M12" s="22">
        <v>3679050741.0599999</v>
      </c>
      <c r="N12" s="21"/>
      <c r="O12" s="21">
        <v>3567179435.4099998</v>
      </c>
      <c r="P12" s="21"/>
      <c r="Q12" s="21">
        <v>3695198951.3699999</v>
      </c>
      <c r="R12" s="21"/>
      <c r="S12" s="17">
        <f t="shared" si="0"/>
        <v>1529097.3400001526</v>
      </c>
      <c r="T12" s="16">
        <f t="shared" si="1"/>
        <v>474860864.59000015</v>
      </c>
      <c r="U12" s="16">
        <f t="shared" si="2"/>
        <v>565536148.63000011</v>
      </c>
    </row>
    <row r="13" spans="1:23" s="3" customFormat="1" ht="57" customHeight="1" x14ac:dyDescent="0.25">
      <c r="A13" s="10" t="s">
        <v>30</v>
      </c>
      <c r="B13" s="11" t="s">
        <v>15</v>
      </c>
      <c r="C13" s="11" t="s">
        <v>24</v>
      </c>
      <c r="D13" s="11" t="s">
        <v>31</v>
      </c>
      <c r="E13" s="11" t="s">
        <v>32</v>
      </c>
      <c r="F13" s="12">
        <v>4131457700</v>
      </c>
      <c r="G13" s="21">
        <v>4770036500</v>
      </c>
      <c r="H13" s="21"/>
      <c r="I13" s="21"/>
      <c r="J13" s="21">
        <v>5165252100</v>
      </c>
      <c r="K13" s="21"/>
      <c r="L13" s="21"/>
      <c r="M13" s="21">
        <v>4131457700</v>
      </c>
      <c r="N13" s="21"/>
      <c r="O13" s="21">
        <v>4770036500</v>
      </c>
      <c r="P13" s="21"/>
      <c r="Q13" s="21">
        <v>5165252100</v>
      </c>
      <c r="R13" s="21"/>
      <c r="S13" s="17">
        <f t="shared" si="0"/>
        <v>0</v>
      </c>
      <c r="T13" s="16">
        <f t="shared" si="1"/>
        <v>0</v>
      </c>
      <c r="U13" s="16">
        <f t="shared" si="2"/>
        <v>0</v>
      </c>
    </row>
    <row r="14" spans="1:23" s="3" customFormat="1" ht="58.5" customHeight="1" x14ac:dyDescent="0.25">
      <c r="A14" s="10" t="s">
        <v>33</v>
      </c>
      <c r="B14" s="11" t="s">
        <v>15</v>
      </c>
      <c r="C14" s="11" t="s">
        <v>34</v>
      </c>
      <c r="D14" s="11" t="s">
        <v>35</v>
      </c>
      <c r="E14" s="11" t="s">
        <v>36</v>
      </c>
      <c r="F14" s="12">
        <v>120000000</v>
      </c>
      <c r="G14" s="21">
        <v>120000000</v>
      </c>
      <c r="H14" s="21"/>
      <c r="I14" s="21"/>
      <c r="J14" s="21">
        <v>120000000</v>
      </c>
      <c r="K14" s="21"/>
      <c r="L14" s="21"/>
      <c r="M14" s="21">
        <v>120000000</v>
      </c>
      <c r="N14" s="21"/>
      <c r="O14" s="21">
        <v>120000000</v>
      </c>
      <c r="P14" s="21"/>
      <c r="Q14" s="21">
        <v>120000000</v>
      </c>
      <c r="R14" s="21"/>
      <c r="S14" s="16">
        <f t="shared" si="0"/>
        <v>0</v>
      </c>
      <c r="T14" s="16">
        <f t="shared" si="1"/>
        <v>0</v>
      </c>
      <c r="U14" s="16">
        <f t="shared" si="2"/>
        <v>0</v>
      </c>
    </row>
    <row r="15" spans="1:23" s="3" customFormat="1" ht="18" customHeight="1" x14ac:dyDescent="0.25">
      <c r="A15" s="20" t="s">
        <v>37</v>
      </c>
      <c r="B15" s="20"/>
      <c r="C15" s="20"/>
      <c r="D15" s="20"/>
      <c r="E15" s="20"/>
      <c r="F15" s="13">
        <f>SUM(F8:F14)</f>
        <v>9154026638.3999996</v>
      </c>
      <c r="G15" s="18">
        <f>SUM(G8:I14)</f>
        <v>10179880200</v>
      </c>
      <c r="H15" s="18"/>
      <c r="I15" s="18"/>
      <c r="J15" s="18">
        <f>SUM(J8:L14)</f>
        <v>11154658800</v>
      </c>
      <c r="K15" s="18"/>
      <c r="L15" s="18"/>
      <c r="M15" s="18">
        <f>SUM(M8:N14)</f>
        <v>9121218476.1499996</v>
      </c>
      <c r="N15" s="18"/>
      <c r="O15" s="18">
        <f>SUM(O8:P14)</f>
        <v>9663150682.9500008</v>
      </c>
      <c r="P15" s="18"/>
      <c r="Q15" s="18">
        <f>SUM(Q8:R14)</f>
        <v>10545134450.17</v>
      </c>
      <c r="R15" s="18"/>
      <c r="S15" s="13">
        <f>SUM(S8:S14)</f>
        <v>32808162.250000097</v>
      </c>
      <c r="T15" s="13">
        <f>SUM(T8:T14)</f>
        <v>516729517.05000019</v>
      </c>
      <c r="U15" s="13">
        <f>SUM(U8:U14)</f>
        <v>609524349.83000016</v>
      </c>
    </row>
    <row r="16" spans="1:23" ht="10.15" customHeight="1" x14ac:dyDescent="0.25">
      <c r="B16" s="14"/>
      <c r="C16" s="14"/>
      <c r="D16" s="14"/>
      <c r="E16" s="14"/>
      <c r="F16" s="19"/>
      <c r="G16" s="19"/>
      <c r="H16" s="14"/>
      <c r="I16" s="19"/>
      <c r="J16" s="19"/>
      <c r="K16" s="14"/>
      <c r="L16" s="19"/>
      <c r="M16" s="19"/>
      <c r="N16" s="19"/>
      <c r="O16" s="19"/>
      <c r="P16" s="14"/>
      <c r="Q16" s="14"/>
      <c r="R16" s="14"/>
    </row>
    <row r="17" spans="2:18" ht="10.15" customHeight="1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2:18" ht="10.15" customHeight="1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20" spans="2:18" x14ac:dyDescent="0.25">
      <c r="D20" s="15"/>
      <c r="E20" s="15"/>
      <c r="F20" s="15"/>
      <c r="G20" s="15"/>
      <c r="H20" s="15"/>
      <c r="I20" s="15"/>
      <c r="J20" s="15"/>
      <c r="K20" s="15"/>
    </row>
    <row r="21" spans="2:18" x14ac:dyDescent="0.25">
      <c r="D21" s="15"/>
      <c r="E21" s="15"/>
      <c r="F21" s="15"/>
      <c r="G21" s="15"/>
      <c r="H21" s="15"/>
      <c r="I21" s="15"/>
      <c r="J21" s="15"/>
      <c r="K21" s="15"/>
    </row>
  </sheetData>
  <mergeCells count="63">
    <mergeCell ref="S1:U1"/>
    <mergeCell ref="B3:U3"/>
    <mergeCell ref="B4:U4"/>
    <mergeCell ref="G5:I5"/>
    <mergeCell ref="J5:L5"/>
    <mergeCell ref="M5:N5"/>
    <mergeCell ref="O5:P5"/>
    <mergeCell ref="Q5:R5"/>
    <mergeCell ref="A6:E6"/>
    <mergeCell ref="F6:L6"/>
    <mergeCell ref="M6:R6"/>
    <mergeCell ref="S6:U6"/>
    <mergeCell ref="G7:I7"/>
    <mergeCell ref="J7:L7"/>
    <mergeCell ref="M7:N7"/>
    <mergeCell ref="O7:P7"/>
    <mergeCell ref="Q7:R7"/>
    <mergeCell ref="A8:A9"/>
    <mergeCell ref="G8:I8"/>
    <mergeCell ref="J8:L8"/>
    <mergeCell ref="M8:N8"/>
    <mergeCell ref="O8:P8"/>
    <mergeCell ref="Q8:R8"/>
    <mergeCell ref="G9:I9"/>
    <mergeCell ref="J9:L9"/>
    <mergeCell ref="M9:N9"/>
    <mergeCell ref="O9:P9"/>
    <mergeCell ref="Q9:R9"/>
    <mergeCell ref="G10:I10"/>
    <mergeCell ref="J10:L10"/>
    <mergeCell ref="M10:N10"/>
    <mergeCell ref="O10:P10"/>
    <mergeCell ref="Q10:R10"/>
    <mergeCell ref="G11:I11"/>
    <mergeCell ref="J11:L11"/>
    <mergeCell ref="M11:N11"/>
    <mergeCell ref="O11:P11"/>
    <mergeCell ref="Q11:R11"/>
    <mergeCell ref="G12:I12"/>
    <mergeCell ref="J12:L12"/>
    <mergeCell ref="M12:N12"/>
    <mergeCell ref="O12:P12"/>
    <mergeCell ref="Q12:R12"/>
    <mergeCell ref="G13:I13"/>
    <mergeCell ref="J13:L13"/>
    <mergeCell ref="M13:N13"/>
    <mergeCell ref="O13:P13"/>
    <mergeCell ref="Q13:R13"/>
    <mergeCell ref="G14:I14"/>
    <mergeCell ref="J14:L14"/>
    <mergeCell ref="M14:N14"/>
    <mergeCell ref="O14:P14"/>
    <mergeCell ref="Q14:R14"/>
    <mergeCell ref="A15:E15"/>
    <mergeCell ref="G15:I15"/>
    <mergeCell ref="J15:L15"/>
    <mergeCell ref="M15:N15"/>
    <mergeCell ref="O15:P15"/>
    <mergeCell ref="Q15:R15"/>
    <mergeCell ref="F16:G16"/>
    <mergeCell ref="I16:J16"/>
    <mergeCell ref="L16:M16"/>
    <mergeCell ref="N16:O16"/>
  </mergeCells>
  <pageMargins left="0.37013888888888891" right="0.25208333333333299" top="0.39375000000000004" bottom="0.19652777777777802" header="0.51181102362204689" footer="0.51181102362204689"/>
  <pageSetup paperSize="9" scale="52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/>
  <cp:lastModifiedBy>Медведев Алексей Викторович</cp:lastModifiedBy>
  <cp:revision>11</cp:revision>
  <dcterms:created xsi:type="dcterms:W3CDTF">2026-05-28T08:00:23Z</dcterms:created>
  <dcterms:modified xsi:type="dcterms:W3CDTF">2026-09-01T09:02:32Z</dcterms:modified>
  <dc:language>ru-RU</dc:language>
</cp:coreProperties>
</file>